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oc\komfin\Ахметчина Н. Н\Дума на 2020-2022 годы\1 Решение Думы Белоярского района (февраль)\Решение\"/>
    </mc:Choice>
  </mc:AlternateContent>
  <bookViews>
    <workbookView xWindow="0" yWindow="0" windowWidth="25440" windowHeight="12435"/>
  </bookViews>
  <sheets>
    <sheet name="Приложение №26" sheetId="2" r:id="rId1"/>
  </sheets>
  <definedNames>
    <definedName name="_xlnm.Print_Titles" localSheetId="0">'Приложение №26'!$14:$16</definedName>
    <definedName name="_xlnm.Print_Area" localSheetId="0">'Приложение №26'!$A$1:$J$46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44" i="2" l="1"/>
  <c r="H25" i="2" l="1"/>
  <c r="J44" i="2" l="1"/>
  <c r="I44" i="2" l="1"/>
  <c r="J25" i="2" l="1"/>
  <c r="I25" i="2"/>
</calcChain>
</file>

<file path=xl/sharedStrings.xml><?xml version="1.0" encoding="utf-8"?>
<sst xmlns="http://schemas.openxmlformats.org/spreadsheetml/2006/main" count="76" uniqueCount="50">
  <si>
    <t>администрация Белоярского района</t>
  </si>
  <si>
    <t>2019 год</t>
  </si>
  <si>
    <t>2018 год</t>
  </si>
  <si>
    <t>Сумма на год</t>
  </si>
  <si>
    <t>Наименование</t>
  </si>
  <si>
    <t>Главный распорядитель бюджетных средств</t>
  </si>
  <si>
    <t>№ п/п</t>
  </si>
  <si>
    <t>квр</t>
  </si>
  <si>
    <t>ТС</t>
  </si>
  <si>
    <t>грбс</t>
  </si>
  <si>
    <t>Всего</t>
  </si>
  <si>
    <t>(рублей)</t>
  </si>
  <si>
    <t>к решению Думы Белоярского района</t>
  </si>
  <si>
    <t>_________________</t>
  </si>
  <si>
    <t>2020 год</t>
  </si>
  <si>
    <t xml:space="preserve">Субсидии на повышение эффективности использования и развитие ресурсного потенциала рыбохозяйственного комплекса (бюджет автономного округа)  
</t>
  </si>
  <si>
    <t xml:space="preserve">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 (бюджет автономного округа)  
</t>
  </si>
  <si>
    <t xml:space="preserve">Субсидии на возмещение недополученных доходов организациям, осуществляющим реализацию сжиженного газа по социально ориентированным розничным ценам (бюджет автономного округа)  
</t>
  </si>
  <si>
    <t>Субсидии юридическим лицам (за исключением государственных (муниципальных) учреждений), индивидуальным предпринимателям, осуществляющим деятельность, связанную с выработкой и предоставлением тепловой энергии потребителям, снабжением реактивным топливом воздушных судов, предоставляющих транспортные услуги населению и (или) выполняющих рейсы санитарной авиации, а также снабжением потребителей нефтепродуктами на территории Белоярского района</t>
  </si>
  <si>
    <t>Субсидии  на возмещение недополученных доходов  организациям, осуществляющим реализацию электрической энергии предприятиям жилищно - 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t>
  </si>
  <si>
    <t>Субсидии в целях возмещения затрат в связи с оказанием ритуальных услуг населению</t>
  </si>
  <si>
    <t>2021 год</t>
  </si>
  <si>
    <t>Субсидии юридическим лицам (за исключением государственных (муниципальных) учреждений), индивидуальным предпринимателям, являющимся субъектами малого и среднего предпринимательства</t>
  </si>
  <si>
    <t xml:space="preserve">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перевозке пассажиров и багажа воздушным транспортом  между поселениями в границах  Белоярского района      </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</si>
  <si>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регулярным перевозкам пассажиров автомобильным (кроме такси) транспортом  между поселениями в границах  Белоярского района и на территории городского поселения Белоярский</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</si>
  <si>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перевозке пассажиров и багажа речным транспортом  между поселениями в границах  Белоярского района</t>
  </si>
  <si>
    <t>Субсидии на поддержку малого и среднего предпринимательства (бюджет автономного округа)</t>
  </si>
  <si>
    <t>Субсидии на финансовое обеспечение части затрат, возникающих в случае неотложной необходимости в проведении капитального ремонта общего имущества в многоквартирных домах.</t>
  </si>
  <si>
    <t>Субсидии юридическим лицам (за исключением государственных (муниципальных) учреждений), индивидуальным предпринимателям субсидии в целях возмещения затрат на проведение капитального ремонта (с заменой) систем газораспределения, теплоснабжения, водоснабжения и водоотведения, в том числе с применением композитных материалов, на территории городского поселения Белоярский</t>
  </si>
  <si>
    <t>Субсидии юридическим лицам (за исключением государственных (муниципальных) учреждений), индивидуальным предпринимателям субсидии в целях возмещения затрат на проведение капитального ремонта (с заменой) систем газораспределения, теплоснабжения, водоснабжения и водоотведения, в том числе с применением композитных материалов, на территории городского поселения Белоярский (бюджет автономного округа)</t>
  </si>
  <si>
    <t xml:space="preserve">Субсидии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(бюджет автономного округа)  </t>
  </si>
  <si>
    <t>Субсидии юридическим лицам, являющимся специализированными службами по вопросам похоронного дела, в целях возмещения затрат в связи с оказанием ритуальных услуг по погребению согласно гарантированному перечню услуг по погребению, не возмещаемых за счет государственных внебюджетных фондов и бюджетов иных уровней.</t>
  </si>
  <si>
    <t xml:space="preserve">Субсидии на поддержку животноводства, переработки и реализации продукции животноводства
за счет средств бюджета Ханты - Мансийского автономного округа - Югры (далее - бюджет автономного округа)
</t>
  </si>
  <si>
    <t xml:space="preserve">Субсидии на поддержку растениеводства, переработки и реализации продукции растениеводства 
(бюджет автономного округа)  
</t>
  </si>
  <si>
    <t>Субсидии на  предоставление поставщикам социальных услуг за услуги по подготовке граждан, выразивших желание стать опекунами или попечителями либо принять детей, оставшихся без попечения родителей, в семью на воспитание в иных установленных семейным законодательством формах (бюджет автономного округа)</t>
  </si>
  <si>
    <t>Субсидии юридическим лицам (за исключением государственных (муниципальных) учреждений), индивидуальным предпринимателям на финансовое обеспечние затрат в связи с выполнением работ по благоустройству дворовых территорий многоквартирных домов, расположенных на территории Белоярского района</t>
  </si>
  <si>
    <t>Объем и случаи выделения бюджетных ассигнований, направляемых на предоставление субсидий в 2020 году и плановом периоде 2021 и 2022 годов в соответствии со статьей 78 Бюджетного кодекса Российской Федерации в бюджете Белоярского района</t>
  </si>
  <si>
    <t>2022 год</t>
  </si>
  <si>
    <t>Субсидии на осуществление государственной поддержки юридических и физических лиц из числа коренных малочисленных народов, осуществляющих традиционную хозяйственную деятельность, на обустройство земельных участков территорий традиционного природопользования, территорий (акваторий), предназначенных для пользования объектами животного мира, водными биологическими ресурсами, на приобретение материально-технических средств, на приобретение северных оленей (бюджет автономного округа)</t>
  </si>
  <si>
    <t>ПРИЛОЖЕНИЕ № 29</t>
  </si>
  <si>
    <t xml:space="preserve">Субсидия на поддержку малых форм хозяйствования (бюджет автономного округа) </t>
  </si>
  <si>
    <t>Субсидии в целях возмещения затрат на производство и переработку мяса оленей</t>
  </si>
  <si>
    <t>Субсидии в целях возмещения затрат на участии в конкурсах профессионального мастерства среди работников агропромышленного комплекса</t>
  </si>
  <si>
    <t>Субсидии в целях возмещения затрат на  производство морсов из дикорастущих ягод</t>
  </si>
  <si>
    <t>Субсидии в целях возмещения затрат на приобретение кормов для содержания сельскохозяйственных животных</t>
  </si>
  <si>
    <t xml:space="preserve">от      февраля 2019 года №     </t>
  </si>
  <si>
    <t xml:space="preserve">от 29 ноября 2019 года № 63     </t>
  </si>
  <si>
    <t>Комитет муниципальной собственности администрации Белоярского района</t>
  </si>
  <si>
    <t>Субсидии из бюджета Белоярского района муниципальным унитарным предприятиям Белоярского района на финансовое обеспечение их деятельности</t>
  </si>
  <si>
    <t>ПРИЛОЖЕНИЕ № 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</si>
</sst>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0" x14ac:knownFonts="1">
    <font>
      <sz val="11"/>
      <color theme="1"/>
      <name val="Calibri"/>
      <family val="2"/>
      <charset val="204"/>
      <scheme val="minor"/>
    </font>
    <font>
      <sz val="10"/>
      <name val="Arial"/>
      <family val="2"/>
      <charset val="204"/>
    </font>
    <font>
      <sz val="12"/>
      <name val="Times New Roman"/>
      <family val="1"/>
      <charset val="204"/>
    </font>
    <font>
      <b/>
      <sz val="12"/>
      <name val="Times New Roman"/>
      <family val="1"/>
      <charset val="204"/>
    </font>
    <font>
      <sz val="10"/>
      <name val="Times New Roman"/>
      <family val="1"/>
      <charset val="204"/>
    </font>
    <font>
      <b/>
      <sz val="14"/>
      <name val="Times New Roman"/>
      <family val="1"/>
      <charset val="204"/>
    </font>
    <font>
      <sz val="14"/>
      <name val="Times New Roman"/>
      <family val="1"/>
      <charset val="204"/>
    </font>
    <font>
      <sz val="12"/>
      <name val="Times New Roman"/>
      <family val="1"/>
      <charset val="204"/>
    </font>
    <font>
      <sz val="10"/>
      <name val="Arial"/>
      <family val="2"/>
      <charset val="204"/>
    </font>
    <font>
      <b/>
      <sz val="12"/>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s>
  <cellStyleXfs count="3">
    <xf numFmtId="0" fontId="0" fillId="0" borderId="0"/>
    <xf numFmtId="0" fontId="1" fillId="0" borderId="0"/>
    <xf numFmtId="0" fontId="8" fillId="0" borderId="0"/>
  </cellStyleXfs>
  <cellXfs count="67">
    <xf numFmtId="0" fontId="0" fillId="0" borderId="0" xfId="0"/>
    <xf numFmtId="0" fontId="1" fillId="0" borderId="0" xfId="1"/>
    <xf numFmtId="0" fontId="1" fillId="0" borderId="0" xfId="1" applyProtection="1">
      <protection hidden="1"/>
    </xf>
    <xf numFmtId="0" fontId="2" fillId="0" borderId="0" xfId="1" applyFont="1" applyProtection="1">
      <protection hidden="1"/>
    </xf>
    <xf numFmtId="164" fontId="3" fillId="0" borderId="1" xfId="1" applyNumberFormat="1" applyFont="1" applyFill="1" applyBorder="1" applyAlignment="1" applyProtection="1">
      <alignment horizontal="center" vertical="center"/>
      <protection hidden="1"/>
    </xf>
    <xf numFmtId="164" fontId="3" fillId="0" borderId="2" xfId="1" applyNumberFormat="1" applyFont="1" applyFill="1" applyBorder="1" applyAlignment="1" applyProtection="1">
      <alignment horizontal="center" vertical="center"/>
      <protection hidden="1"/>
    </xf>
    <xf numFmtId="0" fontId="3" fillId="0" borderId="3" xfId="1" applyFont="1" applyFill="1" applyBorder="1" applyAlignment="1" applyProtection="1">
      <protection hidden="1"/>
    </xf>
    <xf numFmtId="0" fontId="3" fillId="0" borderId="1" xfId="1" applyFont="1" applyFill="1" applyBorder="1" applyAlignment="1" applyProtection="1">
      <protection hidden="1"/>
    </xf>
    <xf numFmtId="0" fontId="3" fillId="0" borderId="1" xfId="1" applyNumberFormat="1" applyFont="1" applyFill="1" applyBorder="1" applyAlignment="1" applyProtection="1">
      <protection hidden="1"/>
    </xf>
    <xf numFmtId="0" fontId="1" fillId="0" borderId="6" xfId="1" applyBorder="1" applyProtection="1">
      <protection hidden="1"/>
    </xf>
    <xf numFmtId="164" fontId="2" fillId="0" borderId="1" xfId="1" applyNumberFormat="1" applyFont="1" applyFill="1" applyBorder="1" applyAlignment="1" applyProtection="1">
      <alignment horizontal="right" vertical="center" wrapText="1"/>
      <protection hidden="1"/>
    </xf>
    <xf numFmtId="164" fontId="2" fillId="0" borderId="2" xfId="1" applyNumberFormat="1" applyFont="1" applyFill="1" applyBorder="1" applyAlignment="1" applyProtection="1">
      <alignment horizontal="right" vertical="center" wrapText="1"/>
      <protection hidden="1"/>
    </xf>
    <xf numFmtId="0" fontId="2" fillId="0" borderId="1" xfId="1" applyNumberFormat="1" applyFont="1" applyFill="1" applyBorder="1" applyAlignment="1" applyProtection="1">
      <alignment horizontal="center" vertical="center" wrapText="1"/>
      <protection hidden="1"/>
    </xf>
    <xf numFmtId="0" fontId="3" fillId="0" borderId="1" xfId="1" applyFont="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0" fontId="3" fillId="0" borderId="4"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5" xfId="1" applyFont="1" applyBorder="1" applyAlignment="1" applyProtection="1">
      <alignment horizontal="center" vertical="center" wrapText="1"/>
      <protection hidden="1"/>
    </xf>
    <xf numFmtId="0" fontId="3" fillId="0" borderId="8" xfId="1" applyFont="1" applyBorder="1" applyAlignment="1" applyProtection="1">
      <alignment horizontal="center" vertical="center" wrapText="1"/>
      <protection hidden="1"/>
    </xf>
    <xf numFmtId="0" fontId="3" fillId="0" borderId="0" xfId="1" applyFont="1" applyFill="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wrapText="1"/>
      <protection hidden="1"/>
    </xf>
    <xf numFmtId="0" fontId="3" fillId="0" borderId="7" xfId="1" applyNumberFormat="1" applyFont="1" applyFill="1" applyBorder="1" applyAlignment="1" applyProtection="1">
      <alignment horizontal="center" vertical="center" wrapText="1"/>
      <protection hidden="1"/>
    </xf>
    <xf numFmtId="0" fontId="2" fillId="0" borderId="0" xfId="1" applyFont="1" applyAlignment="1" applyProtection="1">
      <alignment horizontal="right"/>
      <protection hidden="1"/>
    </xf>
    <xf numFmtId="0" fontId="3" fillId="0" borderId="0" xfId="1" applyFont="1" applyFill="1" applyProtection="1">
      <protection hidden="1"/>
    </xf>
    <xf numFmtId="0" fontId="2" fillId="0" borderId="0" xfId="1" applyFont="1" applyFill="1" applyProtection="1">
      <protection hidden="1"/>
    </xf>
    <xf numFmtId="0" fontId="4" fillId="0" borderId="0" xfId="1" applyFont="1" applyProtection="1">
      <protection hidden="1"/>
    </xf>
    <xf numFmtId="0" fontId="5" fillId="0" borderId="0" xfId="1" applyFont="1" applyFill="1" applyProtection="1">
      <protection hidden="1"/>
    </xf>
    <xf numFmtId="0" fontId="6" fillId="0" borderId="0" xfId="1" applyFont="1" applyFill="1" applyProtection="1">
      <protection hidden="1"/>
    </xf>
    <xf numFmtId="0" fontId="5" fillId="0" borderId="0" xfId="1" applyNumberFormat="1" applyFont="1" applyFill="1" applyAlignment="1" applyProtection="1">
      <alignment horizontal="center" vertical="center" wrapText="1"/>
      <protection hidden="1"/>
    </xf>
    <xf numFmtId="0" fontId="6" fillId="0" borderId="0" xfId="1" applyFont="1" applyFill="1" applyBorder="1" applyProtection="1">
      <protection hidden="1"/>
    </xf>
    <xf numFmtId="4" fontId="3" fillId="0" borderId="1" xfId="1" applyNumberFormat="1" applyFont="1" applyFill="1" applyBorder="1" applyAlignment="1" applyProtection="1">
      <alignment horizontal="center" vertical="center"/>
      <protection hidden="1"/>
    </xf>
    <xf numFmtId="4" fontId="2" fillId="0" borderId="1" xfId="1" applyNumberFormat="1" applyFont="1" applyFill="1" applyBorder="1" applyAlignment="1" applyProtection="1">
      <alignment horizontal="center" vertical="center" wrapText="1"/>
      <protection hidden="1"/>
    </xf>
    <xf numFmtId="0" fontId="9" fillId="0" borderId="1"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left" vertical="center" wrapText="1"/>
      <protection hidden="1"/>
    </xf>
    <xf numFmtId="0" fontId="7" fillId="0" borderId="0" xfId="1" applyFont="1" applyAlignment="1" applyProtection="1">
      <alignment horizontal="right"/>
      <protection hidden="1"/>
    </xf>
    <xf numFmtId="0" fontId="3" fillId="0" borderId="0" xfId="1" applyNumberFormat="1" applyFont="1" applyFill="1" applyBorder="1" applyAlignment="1" applyProtection="1">
      <protection hidden="1"/>
    </xf>
    <xf numFmtId="0" fontId="3" fillId="0" borderId="0" xfId="1" applyFont="1" applyFill="1" applyBorder="1" applyAlignment="1" applyProtection="1">
      <protection hidden="1"/>
    </xf>
    <xf numFmtId="164" fontId="3" fillId="0" borderId="0" xfId="1" applyNumberFormat="1" applyFont="1" applyFill="1" applyBorder="1" applyAlignment="1" applyProtection="1">
      <alignment horizontal="center" vertical="center"/>
      <protection hidden="1"/>
    </xf>
    <xf numFmtId="0" fontId="3" fillId="0" borderId="3"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0" fontId="3" fillId="0" borderId="9" xfId="1" applyNumberFormat="1" applyFont="1" applyFill="1" applyBorder="1" applyAlignment="1" applyProtection="1">
      <alignment horizontal="center" vertical="center" wrapText="1"/>
      <protection hidden="1"/>
    </xf>
    <xf numFmtId="0" fontId="3" fillId="0" borderId="10" xfId="1" applyNumberFormat="1" applyFont="1" applyFill="1" applyBorder="1" applyAlignment="1" applyProtection="1">
      <alignment horizontal="center" vertical="center" wrapText="1"/>
      <protection hidden="1"/>
    </xf>
    <xf numFmtId="0" fontId="3" fillId="0" borderId="2" xfId="1" applyFont="1" applyBorder="1" applyAlignment="1" applyProtection="1">
      <alignment horizontal="center" vertical="center" wrapText="1"/>
      <protection hidden="1"/>
    </xf>
    <xf numFmtId="0" fontId="2" fillId="0" borderId="1" xfId="1" applyNumberFormat="1" applyFont="1" applyFill="1" applyBorder="1" applyAlignment="1" applyProtection="1">
      <alignment horizontal="left" vertical="justify" wrapText="1"/>
      <protection hidden="1"/>
    </xf>
    <xf numFmtId="4" fontId="1" fillId="0" borderId="0" xfId="1" applyNumberFormat="1"/>
    <xf numFmtId="4" fontId="7" fillId="0" borderId="0"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1" fillId="0" borderId="0" xfId="1" applyBorder="1" applyProtection="1">
      <protection hidden="1"/>
    </xf>
    <xf numFmtId="0" fontId="3" fillId="0" borderId="3"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left" vertical="top" wrapText="1"/>
      <protection hidden="1"/>
    </xf>
    <xf numFmtId="0" fontId="2" fillId="0" borderId="1" xfId="2" applyFont="1" applyFill="1" applyBorder="1" applyAlignment="1">
      <alignment vertical="center" wrapText="1"/>
    </xf>
    <xf numFmtId="0" fontId="3" fillId="0" borderId="3" xfId="1" applyNumberFormat="1" applyFont="1" applyFill="1" applyBorder="1" applyAlignment="1" applyProtection="1">
      <alignment horizontal="center" vertical="center" wrapText="1"/>
      <protection hidden="1"/>
    </xf>
    <xf numFmtId="0" fontId="1" fillId="0" borderId="0" xfId="1" applyAlignment="1"/>
    <xf numFmtId="0" fontId="1" fillId="0" borderId="0" xfId="1" applyAlignment="1">
      <alignment horizontal="center" vertical="center"/>
    </xf>
    <xf numFmtId="0" fontId="3" fillId="0" borderId="3"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6" fillId="0" borderId="0" xfId="1" applyNumberFormat="1" applyFont="1" applyFill="1" applyBorder="1" applyAlignment="1" applyProtection="1">
      <alignment horizontal="right"/>
      <protection hidden="1"/>
    </xf>
    <xf numFmtId="0" fontId="6" fillId="0" borderId="0" xfId="1" applyNumberFormat="1" applyFont="1" applyFill="1" applyBorder="1" applyAlignment="1" applyProtection="1">
      <alignment horizontal="right" vertical="top" wrapText="1"/>
      <protection hidden="1"/>
    </xf>
    <xf numFmtId="0" fontId="3" fillId="0" borderId="0" xfId="1" applyNumberFormat="1" applyFont="1" applyFill="1" applyBorder="1" applyAlignment="1" applyProtection="1">
      <alignment horizontal="center"/>
      <protection hidden="1"/>
    </xf>
    <xf numFmtId="0" fontId="9" fillId="0" borderId="0" xfId="1" applyNumberFormat="1" applyFont="1" applyFill="1" applyBorder="1" applyAlignment="1" applyProtection="1">
      <alignment horizontal="center"/>
      <protection hidden="1"/>
    </xf>
    <xf numFmtId="0" fontId="5" fillId="0" borderId="0" xfId="1" applyNumberFormat="1" applyFont="1" applyFill="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7" xfId="1" applyNumberFormat="1" applyFont="1" applyFill="1" applyBorder="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wrapText="1"/>
      <protection hidden="1"/>
    </xf>
    <xf numFmtId="0" fontId="9" fillId="0" borderId="1" xfId="1" applyNumberFormat="1" applyFont="1" applyFill="1" applyBorder="1" applyAlignment="1" applyProtection="1">
      <protection hidden="1"/>
    </xf>
    <xf numFmtId="0" fontId="3" fillId="0" borderId="1" xfId="1" applyNumberFormat="1" applyFont="1" applyFill="1" applyBorder="1" applyAlignment="1" applyProtection="1">
      <protection hidden="1"/>
    </xf>
    <xf numFmtId="0" fontId="3" fillId="0" borderId="1" xfId="1" applyNumberFormat="1" applyFont="1" applyFill="1" applyBorder="1" applyAlignment="1" applyProtection="1">
      <alignment horizontal="center" vertical="center" wrapText="1"/>
      <protection hidden="1"/>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0"/>
  <sheetViews>
    <sheetView showGridLines="0" tabSelected="1" view="pageBreakPreview" topLeftCell="E1" zoomScaleSheetLayoutView="100" workbookViewId="0">
      <selection activeCell="R8" sqref="R8"/>
    </sheetView>
  </sheetViews>
  <sheetFormatPr defaultColWidth="9.140625" defaultRowHeight="12.75" x14ac:dyDescent="0.2"/>
  <cols>
    <col min="1" max="4" width="0" style="1" hidden="1" customWidth="1"/>
    <col min="5" max="5" width="8" style="1" customWidth="1"/>
    <col min="6" max="6" width="27.140625" style="1" customWidth="1"/>
    <col min="7" max="7" width="55.85546875" style="1" customWidth="1"/>
    <col min="8" max="8" width="16" style="1" customWidth="1"/>
    <col min="9" max="9" width="15.5703125" style="1" customWidth="1"/>
    <col min="10" max="10" width="15.7109375" style="1" customWidth="1"/>
    <col min="11" max="13" width="0" style="1" hidden="1" customWidth="1"/>
    <col min="14" max="14" width="18.5703125" style="1" customWidth="1"/>
    <col min="15" max="255" width="9.140625" style="1" customWidth="1"/>
    <col min="256" max="16384" width="9.140625" style="1"/>
  </cols>
  <sheetData>
    <row r="1" spans="1:13" ht="18.75" x14ac:dyDescent="0.3">
      <c r="H1" s="56" t="s">
        <v>49</v>
      </c>
      <c r="I1" s="56"/>
      <c r="J1" s="56"/>
      <c r="K1" s="56"/>
      <c r="L1" s="56"/>
      <c r="M1" s="56"/>
    </row>
    <row r="2" spans="1:13" ht="18.75" x14ac:dyDescent="0.2">
      <c r="H2" s="57" t="s">
        <v>12</v>
      </c>
      <c r="I2" s="57"/>
      <c r="J2" s="57"/>
      <c r="K2" s="57"/>
      <c r="L2" s="57"/>
      <c r="M2" s="57"/>
    </row>
    <row r="3" spans="1:13" ht="18.75" x14ac:dyDescent="0.2">
      <c r="H3" s="57" t="s">
        <v>45</v>
      </c>
      <c r="I3" s="57"/>
      <c r="J3" s="57"/>
      <c r="K3" s="57"/>
      <c r="L3" s="57"/>
      <c r="M3" s="57"/>
    </row>
    <row r="5" spans="1:13" ht="18.75" x14ac:dyDescent="0.3">
      <c r="H5" s="56" t="s">
        <v>39</v>
      </c>
      <c r="I5" s="56"/>
      <c r="J5" s="56"/>
      <c r="K5" s="56"/>
      <c r="L5" s="56"/>
      <c r="M5" s="56"/>
    </row>
    <row r="6" spans="1:13" ht="18.75" x14ac:dyDescent="0.2">
      <c r="H6" s="57" t="s">
        <v>12</v>
      </c>
      <c r="I6" s="57"/>
      <c r="J6" s="57"/>
      <c r="K6" s="57"/>
      <c r="L6" s="57"/>
      <c r="M6" s="57"/>
    </row>
    <row r="7" spans="1:13" ht="18.75" x14ac:dyDescent="0.2">
      <c r="H7" s="57" t="s">
        <v>46</v>
      </c>
      <c r="I7" s="57"/>
      <c r="J7" s="57"/>
      <c r="K7" s="57"/>
      <c r="L7" s="57"/>
      <c r="M7" s="57"/>
    </row>
    <row r="8" spans="1:13" ht="23.25" customHeight="1" x14ac:dyDescent="0.3">
      <c r="A8" s="29"/>
      <c r="B8" s="27"/>
      <c r="C8" s="27"/>
      <c r="D8" s="27"/>
      <c r="E8" s="27"/>
      <c r="F8" s="27"/>
      <c r="G8" s="29"/>
      <c r="H8" s="29"/>
      <c r="I8" s="29"/>
      <c r="J8" s="25"/>
      <c r="K8" s="2"/>
      <c r="L8" s="2"/>
      <c r="M8" s="2"/>
    </row>
    <row r="9" spans="1:13" ht="409.6" hidden="1" customHeight="1" x14ac:dyDescent="0.3">
      <c r="A9" s="29"/>
      <c r="B9" s="27"/>
      <c r="C9" s="27"/>
      <c r="D9" s="27"/>
      <c r="E9" s="27"/>
      <c r="F9" s="27"/>
      <c r="G9" s="29"/>
      <c r="H9" s="29"/>
      <c r="I9" s="29"/>
      <c r="J9" s="25"/>
      <c r="K9" s="2"/>
      <c r="L9" s="2"/>
      <c r="M9" s="2"/>
    </row>
    <row r="10" spans="1:13" ht="409.6" hidden="1" customHeight="1" x14ac:dyDescent="0.3">
      <c r="A10" s="27"/>
      <c r="B10" s="27"/>
      <c r="C10" s="27"/>
      <c r="D10" s="27"/>
      <c r="E10" s="27"/>
      <c r="F10" s="27"/>
      <c r="G10" s="27"/>
      <c r="H10" s="27"/>
      <c r="I10" s="27"/>
      <c r="J10" s="25"/>
      <c r="K10" s="2"/>
      <c r="L10" s="2"/>
      <c r="M10" s="2"/>
    </row>
    <row r="11" spans="1:13" ht="75.75" customHeight="1" x14ac:dyDescent="0.3">
      <c r="A11" s="27"/>
      <c r="B11" s="28"/>
      <c r="C11" s="28"/>
      <c r="D11" s="28"/>
      <c r="E11" s="60" t="s">
        <v>36</v>
      </c>
      <c r="F11" s="60"/>
      <c r="G11" s="60"/>
      <c r="H11" s="60"/>
      <c r="I11" s="60"/>
      <c r="J11" s="60"/>
      <c r="K11" s="60"/>
      <c r="L11" s="60"/>
      <c r="M11" s="2"/>
    </row>
    <row r="12" spans="1:13" ht="409.6" hidden="1" customHeight="1" x14ac:dyDescent="0.3">
      <c r="A12" s="27"/>
      <c r="B12" s="26"/>
      <c r="C12" s="26"/>
      <c r="D12" s="26"/>
      <c r="E12" s="26"/>
      <c r="F12" s="26"/>
      <c r="G12" s="26"/>
      <c r="H12" s="26"/>
      <c r="I12" s="26"/>
      <c r="J12" s="25"/>
      <c r="K12" s="2"/>
      <c r="L12" s="2"/>
      <c r="M12" s="2"/>
    </row>
    <row r="13" spans="1:13" ht="20.25" customHeight="1" x14ac:dyDescent="0.25">
      <c r="A13" s="24"/>
      <c r="B13" s="23"/>
      <c r="C13" s="23"/>
      <c r="D13" s="23"/>
      <c r="E13" s="23"/>
      <c r="F13" s="23"/>
      <c r="G13" s="23"/>
      <c r="H13" s="23"/>
      <c r="I13" s="23"/>
      <c r="J13" s="34" t="s">
        <v>11</v>
      </c>
      <c r="K13" s="2"/>
      <c r="L13" s="22"/>
      <c r="M13" s="2"/>
    </row>
    <row r="14" spans="1:13" ht="29.25" customHeight="1" x14ac:dyDescent="0.2">
      <c r="A14" s="19"/>
      <c r="B14" s="14" t="s">
        <v>9</v>
      </c>
      <c r="C14" s="14" t="s">
        <v>8</v>
      </c>
      <c r="D14" s="14" t="s">
        <v>7</v>
      </c>
      <c r="E14" s="66" t="s">
        <v>6</v>
      </c>
      <c r="F14" s="66" t="s">
        <v>5</v>
      </c>
      <c r="G14" s="61" t="s">
        <v>4</v>
      </c>
      <c r="H14" s="61" t="s">
        <v>3</v>
      </c>
      <c r="I14" s="62"/>
      <c r="J14" s="63"/>
      <c r="K14" s="21"/>
      <c r="L14" s="20"/>
      <c r="M14" s="2"/>
    </row>
    <row r="15" spans="1:13" ht="28.5" customHeight="1" x14ac:dyDescent="0.2">
      <c r="A15" s="19"/>
      <c r="B15" s="15"/>
      <c r="C15" s="15"/>
      <c r="D15" s="15"/>
      <c r="E15" s="66"/>
      <c r="F15" s="66"/>
      <c r="G15" s="61"/>
      <c r="H15" s="39" t="s">
        <v>14</v>
      </c>
      <c r="I15" s="38" t="s">
        <v>21</v>
      </c>
      <c r="J15" s="39" t="s">
        <v>37</v>
      </c>
      <c r="K15" s="18" t="s">
        <v>2</v>
      </c>
      <c r="L15" s="17" t="s">
        <v>1</v>
      </c>
      <c r="M15" s="2"/>
    </row>
    <row r="16" spans="1:13" ht="15" customHeight="1" x14ac:dyDescent="0.2">
      <c r="A16" s="16"/>
      <c r="B16" s="15"/>
      <c r="C16" s="15"/>
      <c r="D16" s="15"/>
      <c r="E16" s="32">
        <v>1</v>
      </c>
      <c r="F16" s="32">
        <v>2</v>
      </c>
      <c r="G16" s="32">
        <v>3</v>
      </c>
      <c r="H16" s="32">
        <v>4</v>
      </c>
      <c r="I16" s="32">
        <v>5</v>
      </c>
      <c r="J16" s="32">
        <v>6</v>
      </c>
      <c r="K16" s="13">
        <v>5</v>
      </c>
      <c r="L16" s="13">
        <v>6</v>
      </c>
      <c r="M16" s="2"/>
    </row>
    <row r="17" spans="1:13" ht="79.5" customHeight="1" x14ac:dyDescent="0.2">
      <c r="A17" s="38"/>
      <c r="B17" s="40"/>
      <c r="C17" s="15"/>
      <c r="D17" s="41"/>
      <c r="E17" s="12">
        <v>1</v>
      </c>
      <c r="F17" s="33" t="s">
        <v>0</v>
      </c>
      <c r="G17" s="43" t="s">
        <v>32</v>
      </c>
      <c r="H17" s="31">
        <v>18321700</v>
      </c>
      <c r="I17" s="31">
        <v>13435500</v>
      </c>
      <c r="J17" s="31">
        <v>12436400</v>
      </c>
      <c r="K17" s="42"/>
      <c r="L17" s="13"/>
      <c r="M17" s="2"/>
    </row>
    <row r="18" spans="1:13" ht="33" customHeight="1" x14ac:dyDescent="0.2">
      <c r="A18" s="54"/>
      <c r="B18" s="40"/>
      <c r="C18" s="15"/>
      <c r="D18" s="41"/>
      <c r="E18" s="12">
        <v>2</v>
      </c>
      <c r="F18" s="33" t="s">
        <v>0</v>
      </c>
      <c r="G18" s="43" t="s">
        <v>40</v>
      </c>
      <c r="H18" s="31">
        <v>0</v>
      </c>
      <c r="I18" s="31">
        <v>0</v>
      </c>
      <c r="J18" s="31">
        <v>2000000</v>
      </c>
      <c r="K18" s="42"/>
      <c r="L18" s="13"/>
      <c r="M18" s="2"/>
    </row>
    <row r="19" spans="1:13" ht="48.75" customHeight="1" x14ac:dyDescent="0.2">
      <c r="A19" s="38"/>
      <c r="B19" s="40"/>
      <c r="C19" s="15"/>
      <c r="D19" s="41"/>
      <c r="E19" s="12">
        <v>3</v>
      </c>
      <c r="F19" s="33" t="s">
        <v>0</v>
      </c>
      <c r="G19" s="43" t="s">
        <v>33</v>
      </c>
      <c r="H19" s="31">
        <v>400000</v>
      </c>
      <c r="I19" s="31">
        <v>275000</v>
      </c>
      <c r="J19" s="31">
        <v>0</v>
      </c>
      <c r="K19" s="42"/>
      <c r="L19" s="13"/>
      <c r="M19" s="2"/>
    </row>
    <row r="20" spans="1:13" ht="49.5" customHeight="1" x14ac:dyDescent="0.2">
      <c r="A20" s="38"/>
      <c r="B20" s="40"/>
      <c r="C20" s="15"/>
      <c r="D20" s="41"/>
      <c r="E20" s="12">
        <v>4</v>
      </c>
      <c r="F20" s="33" t="s">
        <v>0</v>
      </c>
      <c r="G20" s="43" t="s">
        <v>15</v>
      </c>
      <c r="H20" s="31">
        <v>1238000</v>
      </c>
      <c r="I20" s="31">
        <v>1172000</v>
      </c>
      <c r="J20" s="31">
        <v>926000</v>
      </c>
      <c r="K20" s="42"/>
      <c r="L20" s="13"/>
      <c r="M20" s="2"/>
    </row>
    <row r="21" spans="1:13" ht="40.5" customHeight="1" x14ac:dyDescent="0.2">
      <c r="A21" s="46"/>
      <c r="B21" s="40"/>
      <c r="C21" s="15"/>
      <c r="D21" s="41"/>
      <c r="E21" s="12">
        <v>5</v>
      </c>
      <c r="F21" s="33" t="s">
        <v>0</v>
      </c>
      <c r="G21" s="33" t="s">
        <v>41</v>
      </c>
      <c r="H21" s="31">
        <v>500000</v>
      </c>
      <c r="I21" s="31">
        <v>500000</v>
      </c>
      <c r="J21" s="31">
        <v>500000</v>
      </c>
      <c r="K21" s="11"/>
      <c r="L21" s="10"/>
      <c r="M21" s="47"/>
    </row>
    <row r="22" spans="1:13" ht="47.25" customHeight="1" x14ac:dyDescent="0.2">
      <c r="A22" s="46"/>
      <c r="B22" s="40"/>
      <c r="C22" s="15"/>
      <c r="D22" s="41"/>
      <c r="E22" s="12">
        <v>6</v>
      </c>
      <c r="F22" s="33" t="s">
        <v>0</v>
      </c>
      <c r="G22" s="33" t="s">
        <v>42</v>
      </c>
      <c r="H22" s="31">
        <v>40000</v>
      </c>
      <c r="I22" s="31">
        <v>40000</v>
      </c>
      <c r="J22" s="31">
        <v>40000</v>
      </c>
      <c r="K22" s="11">
        <v>25000</v>
      </c>
      <c r="L22" s="10">
        <v>25000</v>
      </c>
      <c r="M22" s="9"/>
    </row>
    <row r="23" spans="1:13" ht="36.75" customHeight="1" x14ac:dyDescent="0.2">
      <c r="A23" s="46"/>
      <c r="B23" s="40"/>
      <c r="C23" s="15"/>
      <c r="D23" s="41"/>
      <c r="E23" s="12">
        <v>7</v>
      </c>
      <c r="F23" s="33" t="s">
        <v>0</v>
      </c>
      <c r="G23" s="33" t="s">
        <v>43</v>
      </c>
      <c r="H23" s="31">
        <v>0</v>
      </c>
      <c r="I23" s="31">
        <v>100000</v>
      </c>
      <c r="J23" s="31">
        <v>100000</v>
      </c>
      <c r="K23" s="11"/>
      <c r="L23" s="10"/>
      <c r="M23" s="9"/>
    </row>
    <row r="24" spans="1:13" ht="47.25" customHeight="1" x14ac:dyDescent="0.2">
      <c r="A24" s="46"/>
      <c r="B24" s="40"/>
      <c r="C24" s="15"/>
      <c r="D24" s="41"/>
      <c r="E24" s="12">
        <v>8</v>
      </c>
      <c r="F24" s="33" t="s">
        <v>0</v>
      </c>
      <c r="G24" s="33" t="s">
        <v>44</v>
      </c>
      <c r="H24" s="31">
        <v>11534000</v>
      </c>
      <c r="I24" s="31">
        <v>5394000</v>
      </c>
      <c r="J24" s="31">
        <v>0</v>
      </c>
      <c r="K24" s="11"/>
      <c r="L24" s="10"/>
      <c r="M24" s="47"/>
    </row>
    <row r="25" spans="1:13" ht="63" customHeight="1" x14ac:dyDescent="0.2">
      <c r="A25" s="46"/>
      <c r="B25" s="40"/>
      <c r="C25" s="15"/>
      <c r="D25" s="41"/>
      <c r="E25" s="12">
        <v>9</v>
      </c>
      <c r="F25" s="33" t="s">
        <v>0</v>
      </c>
      <c r="G25" s="33" t="s">
        <v>22</v>
      </c>
      <c r="H25" s="31">
        <f>520000+3125000+300200+300000-1909168.62</f>
        <v>2336031.38</v>
      </c>
      <c r="I25" s="31">
        <f>520000+3125000+300200+300000</f>
        <v>4245200</v>
      </c>
      <c r="J25" s="31">
        <f>520000+3125000+300200+300000</f>
        <v>4245200</v>
      </c>
      <c r="K25" s="11"/>
      <c r="L25" s="10"/>
      <c r="M25" s="47"/>
    </row>
    <row r="26" spans="1:13" ht="113.25" customHeight="1" x14ac:dyDescent="0.2">
      <c r="A26" s="46"/>
      <c r="B26" s="40"/>
      <c r="C26" s="15"/>
      <c r="D26" s="41"/>
      <c r="E26" s="12">
        <v>10</v>
      </c>
      <c r="F26" s="33" t="s">
        <v>0</v>
      </c>
      <c r="G26" s="33" t="s">
        <v>23</v>
      </c>
      <c r="H26" s="31">
        <v>34904000</v>
      </c>
      <c r="I26" s="31">
        <v>16230600</v>
      </c>
      <c r="J26" s="31">
        <v>4969300</v>
      </c>
      <c r="K26" s="11"/>
      <c r="L26" s="10"/>
      <c r="M26" s="47"/>
    </row>
    <row r="27" spans="1:13" ht="129.75" customHeight="1" x14ac:dyDescent="0.2">
      <c r="A27" s="46"/>
      <c r="B27" s="40"/>
      <c r="C27" s="15"/>
      <c r="D27" s="41"/>
      <c r="E27" s="12">
        <v>11</v>
      </c>
      <c r="F27" s="33" t="s">
        <v>0</v>
      </c>
      <c r="G27" s="33" t="s">
        <v>24</v>
      </c>
      <c r="H27" s="31">
        <v>24449000</v>
      </c>
      <c r="I27" s="31">
        <v>11500000</v>
      </c>
      <c r="J27" s="31">
        <v>11500000</v>
      </c>
      <c r="K27" s="11"/>
      <c r="L27" s="10"/>
      <c r="M27" s="47"/>
    </row>
    <row r="28" spans="1:13" ht="99.75" customHeight="1" x14ac:dyDescent="0.2">
      <c r="A28" s="46"/>
      <c r="B28" s="40"/>
      <c r="C28" s="15"/>
      <c r="D28" s="41"/>
      <c r="E28" s="12">
        <v>12</v>
      </c>
      <c r="F28" s="33" t="s">
        <v>0</v>
      </c>
      <c r="G28" s="33" t="s">
        <v>25</v>
      </c>
      <c r="H28" s="31">
        <v>4646400</v>
      </c>
      <c r="I28" s="31">
        <v>4661800</v>
      </c>
      <c r="J28" s="31">
        <v>2323200</v>
      </c>
      <c r="K28" s="11"/>
      <c r="L28" s="10"/>
      <c r="M28" s="47"/>
    </row>
    <row r="29" spans="1:13" ht="36" customHeight="1" x14ac:dyDescent="0.2">
      <c r="A29" s="46"/>
      <c r="B29" s="40"/>
      <c r="C29" s="15"/>
      <c r="D29" s="41"/>
      <c r="E29" s="12">
        <v>13</v>
      </c>
      <c r="F29" s="33" t="s">
        <v>0</v>
      </c>
      <c r="G29" s="33" t="s">
        <v>26</v>
      </c>
      <c r="H29" s="31">
        <v>3987700</v>
      </c>
      <c r="I29" s="31">
        <v>3987700</v>
      </c>
      <c r="J29" s="31">
        <v>3987700</v>
      </c>
      <c r="K29" s="11"/>
      <c r="L29" s="10"/>
      <c r="M29" s="47"/>
    </row>
    <row r="30" spans="1:13" ht="63.75" customHeight="1" x14ac:dyDescent="0.2">
      <c r="A30" s="46"/>
      <c r="B30" s="40"/>
      <c r="C30" s="15"/>
      <c r="D30" s="41"/>
      <c r="E30" s="12">
        <v>14</v>
      </c>
      <c r="F30" s="33" t="s">
        <v>0</v>
      </c>
      <c r="G30" s="33" t="s">
        <v>27</v>
      </c>
      <c r="H30" s="31">
        <v>100</v>
      </c>
      <c r="I30" s="31">
        <v>100</v>
      </c>
      <c r="J30" s="31">
        <v>100</v>
      </c>
      <c r="K30" s="11"/>
      <c r="L30" s="10"/>
      <c r="M30" s="47"/>
    </row>
    <row r="31" spans="1:13" ht="129" customHeight="1" x14ac:dyDescent="0.2">
      <c r="A31" s="46"/>
      <c r="B31" s="40"/>
      <c r="C31" s="15"/>
      <c r="D31" s="41"/>
      <c r="E31" s="12">
        <v>15</v>
      </c>
      <c r="F31" s="33" t="s">
        <v>0</v>
      </c>
      <c r="G31" s="33" t="s">
        <v>28</v>
      </c>
      <c r="H31" s="31">
        <v>5488400</v>
      </c>
      <c r="I31" s="31">
        <v>4530100</v>
      </c>
      <c r="J31" s="31">
        <v>4406000</v>
      </c>
      <c r="K31" s="11"/>
      <c r="L31" s="10"/>
      <c r="M31" s="47"/>
    </row>
    <row r="32" spans="1:13" ht="138.75" customHeight="1" x14ac:dyDescent="0.2">
      <c r="A32" s="46"/>
      <c r="B32" s="40"/>
      <c r="C32" s="15"/>
      <c r="D32" s="41"/>
      <c r="E32" s="12">
        <v>16</v>
      </c>
      <c r="F32" s="33" t="s">
        <v>0</v>
      </c>
      <c r="G32" s="33" t="s">
        <v>29</v>
      </c>
      <c r="H32" s="31">
        <v>49395400</v>
      </c>
      <c r="I32" s="31">
        <v>40770100</v>
      </c>
      <c r="J32" s="31">
        <v>39653700</v>
      </c>
      <c r="K32" s="11"/>
      <c r="L32" s="10"/>
      <c r="M32" s="47"/>
    </row>
    <row r="33" spans="1:14" ht="161.25" customHeight="1" x14ac:dyDescent="0.2">
      <c r="A33" s="46"/>
      <c r="B33" s="40"/>
      <c r="C33" s="15"/>
      <c r="D33" s="41"/>
      <c r="E33" s="12">
        <v>17</v>
      </c>
      <c r="F33" s="33" t="s">
        <v>0</v>
      </c>
      <c r="G33" s="43" t="s">
        <v>16</v>
      </c>
      <c r="H33" s="31">
        <v>5929600</v>
      </c>
      <c r="I33" s="31">
        <v>6173600</v>
      </c>
      <c r="J33" s="31">
        <v>6420600</v>
      </c>
      <c r="K33" s="11"/>
      <c r="L33" s="10"/>
      <c r="M33" s="47"/>
    </row>
    <row r="34" spans="1:14" ht="129.75" customHeight="1" x14ac:dyDescent="0.2">
      <c r="A34" s="46"/>
      <c r="B34" s="40"/>
      <c r="C34" s="15"/>
      <c r="D34" s="41"/>
      <c r="E34" s="12">
        <v>18</v>
      </c>
      <c r="F34" s="33" t="s">
        <v>0</v>
      </c>
      <c r="G34" s="43" t="s">
        <v>30</v>
      </c>
      <c r="H34" s="31">
        <v>25481600</v>
      </c>
      <c r="I34" s="31">
        <v>26514000</v>
      </c>
      <c r="J34" s="31">
        <v>27559000</v>
      </c>
      <c r="K34" s="11"/>
      <c r="L34" s="10"/>
      <c r="M34" s="47"/>
    </row>
    <row r="35" spans="1:14" ht="68.25" customHeight="1" x14ac:dyDescent="0.2">
      <c r="A35" s="46"/>
      <c r="B35" s="40"/>
      <c r="C35" s="15"/>
      <c r="D35" s="41"/>
      <c r="E35" s="12">
        <v>19</v>
      </c>
      <c r="F35" s="33" t="s">
        <v>0</v>
      </c>
      <c r="G35" s="43" t="s">
        <v>17</v>
      </c>
      <c r="H35" s="31">
        <v>98700</v>
      </c>
      <c r="I35" s="31">
        <v>101600</v>
      </c>
      <c r="J35" s="31">
        <v>104700</v>
      </c>
      <c r="K35" s="11"/>
      <c r="L35" s="10"/>
      <c r="M35" s="47"/>
    </row>
    <row r="36" spans="1:14" ht="145.5" customHeight="1" x14ac:dyDescent="0.2">
      <c r="A36" s="46"/>
      <c r="B36" s="40"/>
      <c r="C36" s="15"/>
      <c r="D36" s="41"/>
      <c r="E36" s="12">
        <v>20</v>
      </c>
      <c r="F36" s="33" t="s">
        <v>0</v>
      </c>
      <c r="G36" s="33" t="s">
        <v>19</v>
      </c>
      <c r="H36" s="31">
        <v>3953100</v>
      </c>
      <c r="I36" s="31">
        <v>4115700</v>
      </c>
      <c r="J36" s="31">
        <v>4280400</v>
      </c>
      <c r="K36" s="11"/>
      <c r="L36" s="10"/>
      <c r="M36" s="47"/>
    </row>
    <row r="37" spans="1:14" ht="36.75" customHeight="1" x14ac:dyDescent="0.2">
      <c r="A37" s="46"/>
      <c r="B37" s="40"/>
      <c r="C37" s="15"/>
      <c r="D37" s="41"/>
      <c r="E37" s="12">
        <v>21</v>
      </c>
      <c r="F37" s="33" t="s">
        <v>0</v>
      </c>
      <c r="G37" s="50" t="s">
        <v>20</v>
      </c>
      <c r="H37" s="31">
        <v>2839000</v>
      </c>
      <c r="I37" s="31">
        <v>2839000</v>
      </c>
      <c r="J37" s="31">
        <v>2839000</v>
      </c>
      <c r="K37" s="11"/>
      <c r="L37" s="10"/>
      <c r="M37" s="47"/>
    </row>
    <row r="38" spans="1:14" ht="110.25" customHeight="1" x14ac:dyDescent="0.2">
      <c r="A38" s="46"/>
      <c r="B38" s="40"/>
      <c r="C38" s="15"/>
      <c r="D38" s="41"/>
      <c r="E38" s="12">
        <v>22</v>
      </c>
      <c r="F38" s="33" t="s">
        <v>0</v>
      </c>
      <c r="G38" s="33" t="s">
        <v>31</v>
      </c>
      <c r="H38" s="31">
        <v>338000</v>
      </c>
      <c r="I38" s="31">
        <v>338000</v>
      </c>
      <c r="J38" s="31">
        <v>338000</v>
      </c>
      <c r="K38" s="11"/>
      <c r="L38" s="10"/>
      <c r="M38" s="47"/>
    </row>
    <row r="39" spans="1:14" ht="182.25" customHeight="1" x14ac:dyDescent="0.2">
      <c r="A39" s="46"/>
      <c r="B39" s="40"/>
      <c r="C39" s="15"/>
      <c r="D39" s="41"/>
      <c r="E39" s="12">
        <v>23</v>
      </c>
      <c r="F39" s="33" t="s">
        <v>0</v>
      </c>
      <c r="G39" s="33" t="s">
        <v>38</v>
      </c>
      <c r="H39" s="31">
        <v>2495700</v>
      </c>
      <c r="I39" s="31">
        <v>2495700</v>
      </c>
      <c r="J39" s="31">
        <v>2495700</v>
      </c>
      <c r="K39" s="11"/>
      <c r="L39" s="10"/>
      <c r="M39" s="47"/>
    </row>
    <row r="40" spans="1:14" ht="159" customHeight="1" x14ac:dyDescent="0.2">
      <c r="A40" s="46"/>
      <c r="B40" s="40"/>
      <c r="C40" s="15"/>
      <c r="D40" s="41"/>
      <c r="E40" s="12">
        <v>24</v>
      </c>
      <c r="F40" s="33" t="s">
        <v>0</v>
      </c>
      <c r="G40" s="33" t="s">
        <v>18</v>
      </c>
      <c r="H40" s="31">
        <v>100000</v>
      </c>
      <c r="I40" s="31">
        <v>100000</v>
      </c>
      <c r="J40" s="31">
        <v>100000</v>
      </c>
      <c r="K40" s="11"/>
      <c r="L40" s="10"/>
      <c r="M40" s="47"/>
    </row>
    <row r="41" spans="1:14" ht="112.5" customHeight="1" x14ac:dyDescent="0.2">
      <c r="A41" s="48"/>
      <c r="B41" s="40"/>
      <c r="C41" s="15"/>
      <c r="D41" s="41"/>
      <c r="E41" s="12">
        <v>25</v>
      </c>
      <c r="F41" s="33" t="s">
        <v>0</v>
      </c>
      <c r="G41" s="49" t="s">
        <v>34</v>
      </c>
      <c r="H41" s="31">
        <v>560300</v>
      </c>
      <c r="I41" s="31">
        <v>591500</v>
      </c>
      <c r="J41" s="31">
        <v>622600</v>
      </c>
      <c r="K41" s="11"/>
      <c r="L41" s="10"/>
      <c r="M41" s="47"/>
    </row>
    <row r="42" spans="1:14" ht="110.25" x14ac:dyDescent="0.2">
      <c r="A42" s="51"/>
      <c r="B42" s="40"/>
      <c r="C42" s="15"/>
      <c r="D42" s="41"/>
      <c r="E42" s="12">
        <v>26</v>
      </c>
      <c r="F42" s="33" t="s">
        <v>0</v>
      </c>
      <c r="G42" s="49" t="s">
        <v>35</v>
      </c>
      <c r="H42" s="31">
        <v>1000000</v>
      </c>
      <c r="I42" s="31">
        <v>5000000</v>
      </c>
      <c r="J42" s="31">
        <v>5000000</v>
      </c>
      <c r="K42" s="11"/>
      <c r="L42" s="10"/>
      <c r="M42" s="47"/>
      <c r="N42" s="53"/>
    </row>
    <row r="43" spans="1:14" ht="63" x14ac:dyDescent="0.2">
      <c r="A43" s="55"/>
      <c r="B43" s="40"/>
      <c r="C43" s="15"/>
      <c r="D43" s="41"/>
      <c r="E43" s="12">
        <v>27</v>
      </c>
      <c r="F43" s="33" t="s">
        <v>47</v>
      </c>
      <c r="G43" s="49" t="s">
        <v>48</v>
      </c>
      <c r="H43" s="31">
        <v>3000000</v>
      </c>
      <c r="I43" s="31">
        <v>0</v>
      </c>
      <c r="J43" s="31">
        <v>0</v>
      </c>
      <c r="K43" s="11"/>
      <c r="L43" s="10"/>
      <c r="M43" s="47"/>
      <c r="N43" s="53"/>
    </row>
    <row r="44" spans="1:14" ht="15" customHeight="1" x14ac:dyDescent="0.25">
      <c r="A44" s="8"/>
      <c r="B44" s="7"/>
      <c r="C44" s="7"/>
      <c r="D44" s="6"/>
      <c r="E44" s="64" t="s">
        <v>10</v>
      </c>
      <c r="F44" s="65"/>
      <c r="G44" s="65"/>
      <c r="H44" s="30">
        <f>H17+H19+H20+H21+H22+H23+H24+H25+H26+H27+H28+H29+H30+H31+H32+H33+H34+H35+H36+H37+H38+H39+H40+H41+H42+H43</f>
        <v>203036731.38</v>
      </c>
      <c r="I44" s="30">
        <f t="shared" ref="I44" si="0">I17+I19+I20+I21+I22+I23+I24+I25+I26+I27+I28+I29+I30+I31+I32+I33+I34+I35+I36+I37+I38+I39+I40+I41+I42</f>
        <v>155111200</v>
      </c>
      <c r="J44" s="30">
        <f>J17+J19+J20+J21+J22+J23+J24+J25+J26+J27+J28+J29+J30+J31+J32+J33+J34+J35+J36+J37+J38+J39+J40+J41+J42+J18</f>
        <v>136847600</v>
      </c>
      <c r="K44" s="5">
        <v>144055600</v>
      </c>
      <c r="L44" s="4">
        <v>137528400</v>
      </c>
      <c r="M44" s="2"/>
    </row>
    <row r="45" spans="1:14" ht="15" customHeight="1" x14ac:dyDescent="0.25">
      <c r="A45" s="35"/>
      <c r="B45" s="36"/>
      <c r="C45" s="36"/>
      <c r="D45" s="36"/>
      <c r="E45" s="58" t="s">
        <v>13</v>
      </c>
      <c r="F45" s="59"/>
      <c r="G45" s="59"/>
      <c r="H45" s="59"/>
      <c r="I45" s="59"/>
      <c r="J45" s="59"/>
      <c r="K45" s="37"/>
      <c r="L45" s="37"/>
      <c r="M45" s="2"/>
    </row>
    <row r="46" spans="1:14" ht="15" customHeight="1" x14ac:dyDescent="0.25">
      <c r="A46" s="3"/>
      <c r="B46" s="3"/>
      <c r="C46" s="3"/>
      <c r="D46" s="3"/>
      <c r="E46" s="3"/>
      <c r="F46" s="3"/>
      <c r="G46" s="3"/>
      <c r="H46" s="45"/>
      <c r="I46" s="3"/>
      <c r="J46" s="3"/>
      <c r="K46" s="2"/>
      <c r="L46" s="2"/>
      <c r="M46" s="2"/>
    </row>
    <row r="47" spans="1:14" x14ac:dyDescent="0.2">
      <c r="E47" s="52"/>
      <c r="F47" s="52"/>
      <c r="G47" s="52"/>
      <c r="H47" s="52"/>
      <c r="I47" s="52"/>
      <c r="J47" s="52"/>
    </row>
    <row r="48" spans="1:14" x14ac:dyDescent="0.2">
      <c r="H48" s="44"/>
      <c r="I48" s="44"/>
      <c r="J48" s="44"/>
    </row>
    <row r="49" spans="8:10" x14ac:dyDescent="0.2">
      <c r="H49" s="44"/>
      <c r="I49" s="44"/>
      <c r="J49" s="44"/>
    </row>
    <row r="50" spans="8:10" x14ac:dyDescent="0.2">
      <c r="I50" s="44"/>
      <c r="J50" s="44"/>
    </row>
  </sheetData>
  <mergeCells count="13">
    <mergeCell ref="H1:M1"/>
    <mergeCell ref="H2:M2"/>
    <mergeCell ref="H3:M3"/>
    <mergeCell ref="E45:J45"/>
    <mergeCell ref="E11:L11"/>
    <mergeCell ref="H14:J14"/>
    <mergeCell ref="H5:M5"/>
    <mergeCell ref="H6:M6"/>
    <mergeCell ref="H7:M7"/>
    <mergeCell ref="E44:G44"/>
    <mergeCell ref="E14:E15"/>
    <mergeCell ref="F14:F15"/>
    <mergeCell ref="G14:G15"/>
  </mergeCells>
  <pageMargins left="0.98425196850393704" right="0.59055118110236227" top="0.98425196850393704" bottom="0.78740157480314965" header="0.51181102362204722" footer="0.51181102362204722"/>
  <pageSetup paperSize="9" scale="60" fitToHeight="0" orientation="portrait" r:id="rId1"/>
  <headerFooter differentFirst="1" alignWithMargins="0">
    <oddHeader xml:space="preserve">&amp;C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№26</vt:lpstr>
      <vt:lpstr>'Приложение №26'!Заголовки_для_печати</vt:lpstr>
      <vt:lpstr>'Приложение №26'!Область_печати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Орлова Ольга Николаевна</cp:lastModifiedBy>
  <cp:lastPrinted>2020-01-28T10:14:37Z</cp:lastPrinted>
  <dcterms:created xsi:type="dcterms:W3CDTF">2016-10-25T08:36:41Z</dcterms:created>
  <dcterms:modified xsi:type="dcterms:W3CDTF">2020-01-30T09:39:18Z</dcterms:modified>
</cp:coreProperties>
</file>